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1BEEBE9B-74A8-4AC9-8877-733A1FAB6A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dition (78W-302)" sheetId="4" r:id="rId1"/>
    <sheet name="Criticality (78W-302)" sheetId="5" r:id="rId2"/>
    <sheet name="Risk Rating" sheetId="1" r:id="rId3"/>
  </sheets>
  <definedNames>
    <definedName name="_xlnm.Print_Area" localSheetId="0">'Condition (78W-302)'!$A$1:$H$22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C22" i="5"/>
  <c r="G5" i="4"/>
  <c r="C5" i="1" l="1"/>
  <c r="C22" i="4"/>
  <c r="C4" i="1" s="1"/>
  <c r="C6" i="1" l="1"/>
</calcChain>
</file>

<file path=xl/sharedStrings.xml><?xml version="1.0" encoding="utf-8"?>
<sst xmlns="http://schemas.openxmlformats.org/spreadsheetml/2006/main" count="53" uniqueCount="43">
  <si>
    <t>Loading and Balance</t>
  </si>
  <si>
    <t>Imbalance</t>
  </si>
  <si>
    <t>Loading</t>
  </si>
  <si>
    <t>Imbalance Score</t>
  </si>
  <si>
    <t>Loading Score</t>
  </si>
  <si>
    <t>Outage Frequency</t>
  </si>
  <si>
    <t>Loading and Balance Score</t>
  </si>
  <si>
    <t>CKAIFI</t>
  </si>
  <si>
    <t>Outage Duration</t>
  </si>
  <si>
    <t>CKAIDI</t>
  </si>
  <si>
    <t>Feeder Inspection</t>
  </si>
  <si>
    <t>Weighted FI/km</t>
  </si>
  <si>
    <t>Forestry Condition</t>
  </si>
  <si>
    <t>Feeder Condition</t>
  </si>
  <si>
    <t>Feeder</t>
  </si>
  <si>
    <t>Modifiers</t>
  </si>
  <si>
    <t>Condition Modifiers</t>
  </si>
  <si>
    <t>Usage</t>
  </si>
  <si>
    <t>Customers</t>
  </si>
  <si>
    <t>Performance Standards</t>
  </si>
  <si>
    <t>Average Daily Usage (kWh)</t>
  </si>
  <si>
    <t>Number of Customers</t>
  </si>
  <si>
    <t>Feeder Status</t>
  </si>
  <si>
    <t>Maintenance Access</t>
  </si>
  <si>
    <t>Communications</t>
  </si>
  <si>
    <t>Percent of Structures Off-Road</t>
  </si>
  <si>
    <t>Maintenance Access Mod.</t>
  </si>
  <si>
    <t>Telemetered for Indication/Control</t>
  </si>
  <si>
    <t>Communications Mod.</t>
  </si>
  <si>
    <t>78W-302</t>
  </si>
  <si>
    <t>Problem Feeder</t>
  </si>
  <si>
    <t>Percentile</t>
  </si>
  <si>
    <t>No Telemetry</t>
  </si>
  <si>
    <t>Condition Rating</t>
  </si>
  <si>
    <t>Outage Frequency Rating</t>
  </si>
  <si>
    <t>Outage Duration Rating</t>
  </si>
  <si>
    <t>Feeder Inspection Rating</t>
  </si>
  <si>
    <t>Forestry Condition Rating</t>
  </si>
  <si>
    <t>Usage Rating</t>
  </si>
  <si>
    <t>Customer Rating</t>
  </si>
  <si>
    <t>Performance Standards Rating</t>
  </si>
  <si>
    <t>Criticality Rating</t>
  </si>
  <si>
    <t>Risk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</si>
</sst>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2" xfId="0" applyFont="1" applyBorder="1"/>
    <xf numFmtId="0" fontId="2" fillId="2" borderId="3" xfId="0" applyFont="1" applyFill="1" applyBorder="1"/>
    <xf numFmtId="0" fontId="3" fillId="0" borderId="4" xfId="0" applyFont="1" applyBorder="1"/>
    <xf numFmtId="0" fontId="3" fillId="0" borderId="3" xfId="0" applyFont="1" applyBorder="1"/>
    <xf numFmtId="0" fontId="3" fillId="0" borderId="1" xfId="0" applyFont="1" applyBorder="1"/>
    <xf numFmtId="9" fontId="2" fillId="0" borderId="13" xfId="0" applyNumberFormat="1" applyFont="1" applyBorder="1"/>
    <xf numFmtId="0" fontId="2" fillId="0" borderId="14" xfId="0" applyFont="1" applyBorder="1"/>
    <xf numFmtId="9" fontId="2" fillId="0" borderId="14" xfId="1" applyFont="1" applyBorder="1"/>
    <xf numFmtId="0" fontId="2" fillId="3" borderId="15" xfId="0" applyFont="1" applyFill="1" applyBorder="1"/>
    <xf numFmtId="0" fontId="3" fillId="0" borderId="16" xfId="0" applyFont="1" applyBorder="1"/>
    <xf numFmtId="0" fontId="2" fillId="3" borderId="3" xfId="0" applyFont="1" applyFill="1" applyBorder="1"/>
    <xf numFmtId="0" fontId="3" fillId="0" borderId="9" xfId="0" applyFont="1" applyBorder="1"/>
    <xf numFmtId="0" fontId="2" fillId="3" borderId="10" xfId="0" applyFont="1" applyFill="1" applyBorder="1"/>
    <xf numFmtId="0" fontId="3" fillId="0" borderId="17" xfId="0" applyFont="1" applyBorder="1"/>
    <xf numFmtId="0" fontId="2" fillId="3" borderId="18" xfId="0" applyFont="1" applyFill="1" applyBorder="1"/>
    <xf numFmtId="0" fontId="3" fillId="0" borderId="11" xfId="0" applyFont="1" applyBorder="1"/>
    <xf numFmtId="0" fontId="2" fillId="3" borderId="12" xfId="0" applyFont="1" applyFill="1" applyBorder="1"/>
    <xf numFmtId="0" fontId="2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8" xfId="0" applyFont="1" applyBorder="1"/>
    <xf numFmtId="9" fontId="2" fillId="0" borderId="4" xfId="0" applyNumberFormat="1" applyFont="1" applyBorder="1"/>
    <xf numFmtId="0" fontId="3" fillId="0" borderId="0" xfId="0" applyFont="1"/>
    <xf numFmtId="0" fontId="2" fillId="0" borderId="15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9" fontId="2" fillId="0" borderId="14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0" fontId="2" fillId="0" borderId="13" xfId="0" applyNumberFormat="1" applyFont="1" applyBorder="1" applyAlignment="1">
      <alignment horizontal="right"/>
    </xf>
    <xf numFmtId="10" fontId="2" fillId="0" borderId="14" xfId="0" applyNumberFormat="1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011C-1627-42B9-8386-CE8C8B1FA14D}">
  <dimension ref="B1:G22"/>
  <sheetViews>
    <sheetView tabSelected="1" zoomScaleNormal="100" zoomScaleSheetLayoutView="100" workbookViewId="0">
      <selection activeCell="E26" sqref="E26"/>
    </sheetView>
  </sheetViews>
  <sheetFormatPr defaultRowHeight="15.75" x14ac:dyDescent="0.25"/>
  <cols>
    <col min="1" max="1" width="9.140625" style="1"/>
    <col min="2" max="2" width="21.42578125" style="1" bestFit="1" customWidth="1"/>
    <col min="3" max="3" width="10.85546875" style="1" bestFit="1" customWidth="1"/>
    <col min="4" max="4" width="17" style="1" bestFit="1" customWidth="1"/>
    <col min="5" max="5" width="8.7109375" style="1" bestFit="1" customWidth="1"/>
    <col min="6" max="6" width="14.85546875" style="1" bestFit="1" customWidth="1"/>
    <col min="7" max="7" width="27.5703125" style="1" bestFit="1" customWidth="1"/>
    <col min="8" max="16384" width="9.140625" style="1"/>
  </cols>
  <sheetData>
    <row r="1" spans="2:7" ht="16.5" thickBot="1" x14ac:dyDescent="0.3"/>
    <row r="2" spans="2:7" ht="16.5" thickBot="1" x14ac:dyDescent="0.3">
      <c r="B2" s="2" t="s">
        <v>14</v>
      </c>
      <c r="C2" s="3" t="s">
        <v>29</v>
      </c>
    </row>
    <row r="3" spans="2:7" ht="16.5" thickBot="1" x14ac:dyDescent="0.3"/>
    <row r="4" spans="2:7" ht="16.5" thickBot="1" x14ac:dyDescent="0.3">
      <c r="C4" s="2" t="s">
        <v>1</v>
      </c>
      <c r="D4" s="4" t="s">
        <v>3</v>
      </c>
      <c r="E4" s="4" t="s">
        <v>2</v>
      </c>
      <c r="F4" s="4" t="s">
        <v>4</v>
      </c>
      <c r="G4" s="5" t="s">
        <v>6</v>
      </c>
    </row>
    <row r="5" spans="2:7" ht="16.5" thickBot="1" x14ac:dyDescent="0.3">
      <c r="B5" s="6" t="s">
        <v>0</v>
      </c>
      <c r="C5" s="7">
        <v>0.56000000000000005</v>
      </c>
      <c r="D5" s="8">
        <v>5</v>
      </c>
      <c r="E5" s="9">
        <f>94/325</f>
        <v>0.28923076923076924</v>
      </c>
      <c r="F5" s="8">
        <v>1</v>
      </c>
      <c r="G5" s="10">
        <f>MAX(D5,F5)</f>
        <v>5</v>
      </c>
    </row>
    <row r="6" spans="2:7" ht="16.5" thickBot="1" x14ac:dyDescent="0.3"/>
    <row r="7" spans="2:7" ht="16.5" thickBot="1" x14ac:dyDescent="0.3">
      <c r="C7" s="34" t="s">
        <v>7</v>
      </c>
      <c r="D7" s="35"/>
      <c r="E7" s="35" t="s">
        <v>31</v>
      </c>
      <c r="F7" s="35"/>
      <c r="G7" s="5" t="s">
        <v>34</v>
      </c>
    </row>
    <row r="8" spans="2:7" ht="16.5" thickBot="1" x14ac:dyDescent="0.3">
      <c r="B8" s="11" t="s">
        <v>5</v>
      </c>
      <c r="C8" s="31">
        <v>2.8564042448623979</v>
      </c>
      <c r="D8" s="32"/>
      <c r="E8" s="33">
        <v>0.63</v>
      </c>
      <c r="F8" s="33"/>
      <c r="G8" s="10">
        <v>4</v>
      </c>
    </row>
    <row r="9" spans="2:7" ht="16.5" thickBot="1" x14ac:dyDescent="0.3"/>
    <row r="10" spans="2:7" ht="16.5" thickBot="1" x14ac:dyDescent="0.3">
      <c r="C10" s="34" t="s">
        <v>9</v>
      </c>
      <c r="D10" s="35"/>
      <c r="E10" s="35" t="s">
        <v>31</v>
      </c>
      <c r="F10" s="35"/>
      <c r="G10" s="5" t="s">
        <v>35</v>
      </c>
    </row>
    <row r="11" spans="2:7" ht="16.5" thickBot="1" x14ac:dyDescent="0.3">
      <c r="B11" s="11" t="s">
        <v>8</v>
      </c>
      <c r="C11" s="31">
        <v>14.203899901392415</v>
      </c>
      <c r="D11" s="32"/>
      <c r="E11" s="33">
        <v>0.79</v>
      </c>
      <c r="F11" s="33"/>
      <c r="G11" s="10">
        <v>4</v>
      </c>
    </row>
    <row r="12" spans="2:7" ht="16.5" thickBot="1" x14ac:dyDescent="0.3"/>
    <row r="13" spans="2:7" ht="16.5" thickBot="1" x14ac:dyDescent="0.3">
      <c r="C13" s="34" t="s">
        <v>11</v>
      </c>
      <c r="D13" s="35"/>
      <c r="E13" s="35" t="s">
        <v>31</v>
      </c>
      <c r="F13" s="35"/>
      <c r="G13" s="5" t="s">
        <v>36</v>
      </c>
    </row>
    <row r="14" spans="2:7" ht="16.5" thickBot="1" x14ac:dyDescent="0.3">
      <c r="B14" s="11" t="s">
        <v>10</v>
      </c>
      <c r="C14" s="31">
        <v>41.852454283202015</v>
      </c>
      <c r="D14" s="32"/>
      <c r="E14" s="33">
        <v>0.89</v>
      </c>
      <c r="F14" s="33"/>
      <c r="G14" s="10">
        <v>5</v>
      </c>
    </row>
    <row r="15" spans="2:7" ht="16.5" thickBot="1" x14ac:dyDescent="0.3"/>
    <row r="16" spans="2:7" ht="16.5" thickBot="1" x14ac:dyDescent="0.3">
      <c r="C16" s="27" t="s">
        <v>13</v>
      </c>
      <c r="D16" s="28"/>
      <c r="E16" s="28"/>
      <c r="F16" s="28"/>
      <c r="G16" s="5" t="s">
        <v>37</v>
      </c>
    </row>
    <row r="17" spans="2:7" ht="16.5" thickBot="1" x14ac:dyDescent="0.3">
      <c r="B17" s="11" t="s">
        <v>12</v>
      </c>
      <c r="C17" s="29">
        <v>3</v>
      </c>
      <c r="D17" s="30"/>
      <c r="E17" s="30"/>
      <c r="F17" s="30"/>
      <c r="G17" s="10">
        <v>3</v>
      </c>
    </row>
    <row r="19" spans="2:7" ht="16.5" thickBot="1" x14ac:dyDescent="0.3"/>
    <row r="20" spans="2:7" ht="16.5" thickBot="1" x14ac:dyDescent="0.3">
      <c r="B20" s="2" t="s">
        <v>16</v>
      </c>
      <c r="C20" s="12">
        <v>0</v>
      </c>
    </row>
    <row r="21" spans="2:7" ht="16.5" thickBot="1" x14ac:dyDescent="0.3"/>
    <row r="22" spans="2:7" ht="16.5" thickBot="1" x14ac:dyDescent="0.3">
      <c r="B22" s="2" t="s">
        <v>33</v>
      </c>
      <c r="C22" s="12">
        <f>ROUND(AVERAGE(G5,G8,G11,G14,G17)+C20,0)</f>
        <v>4</v>
      </c>
    </row>
  </sheetData>
  <mergeCells count="14">
    <mergeCell ref="C7:D7"/>
    <mergeCell ref="C8:D8"/>
    <mergeCell ref="E7:F7"/>
    <mergeCell ref="E8:F8"/>
    <mergeCell ref="C10:D10"/>
    <mergeCell ref="E10:F10"/>
    <mergeCell ref="C16:F16"/>
    <mergeCell ref="C17:F17"/>
    <mergeCell ref="C11:D11"/>
    <mergeCell ref="E11:F11"/>
    <mergeCell ref="C13:D13"/>
    <mergeCell ref="E13:F13"/>
    <mergeCell ref="C14:D14"/>
    <mergeCell ref="E14:F14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1E25-B30F-4390-A746-FFA920240896}">
  <dimension ref="B1:E22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23.7109375" style="1" bestFit="1" customWidth="1"/>
    <col min="3" max="3" width="28.5703125" style="1" bestFit="1" customWidth="1"/>
    <col min="4" max="4" width="10.5703125" style="1" bestFit="1" customWidth="1"/>
    <col min="5" max="5" width="30" style="1" bestFit="1" customWidth="1"/>
    <col min="6" max="6" width="15.7109375" style="1" customWidth="1"/>
    <col min="7" max="7" width="24.5703125" style="1" bestFit="1" customWidth="1"/>
    <col min="8" max="16384" width="9.140625" style="1"/>
  </cols>
  <sheetData>
    <row r="1" spans="2:5" ht="16.5" thickBot="1" x14ac:dyDescent="0.3"/>
    <row r="2" spans="2:5" ht="16.5" thickBot="1" x14ac:dyDescent="0.3">
      <c r="B2" s="2" t="s">
        <v>14</v>
      </c>
      <c r="C2" s="19" t="s">
        <v>29</v>
      </c>
    </row>
    <row r="3" spans="2:5" ht="16.5" thickBot="1" x14ac:dyDescent="0.3"/>
    <row r="4" spans="2:5" ht="16.5" thickBot="1" x14ac:dyDescent="0.3">
      <c r="C4" s="20" t="s">
        <v>20</v>
      </c>
      <c r="D4" s="21" t="s">
        <v>31</v>
      </c>
      <c r="E4" s="22" t="s">
        <v>38</v>
      </c>
    </row>
    <row r="5" spans="2:5" ht="16.5" thickBot="1" x14ac:dyDescent="0.3">
      <c r="B5" s="6" t="s">
        <v>17</v>
      </c>
      <c r="C5" s="23">
        <v>1626375</v>
      </c>
      <c r="D5" s="24">
        <v>0.53</v>
      </c>
      <c r="E5" s="19">
        <v>3</v>
      </c>
    </row>
    <row r="6" spans="2:5" ht="16.5" thickBot="1" x14ac:dyDescent="0.3"/>
    <row r="7" spans="2:5" ht="16.5" thickBot="1" x14ac:dyDescent="0.3">
      <c r="C7" s="20" t="s">
        <v>21</v>
      </c>
      <c r="D7" s="21" t="s">
        <v>31</v>
      </c>
      <c r="E7" s="22" t="s">
        <v>39</v>
      </c>
    </row>
    <row r="8" spans="2:5" ht="16.5" thickBot="1" x14ac:dyDescent="0.3">
      <c r="B8" s="6" t="s">
        <v>18</v>
      </c>
      <c r="C8" s="23">
        <v>470</v>
      </c>
      <c r="D8" s="24">
        <v>0.56999999999999995</v>
      </c>
      <c r="E8" s="19">
        <v>3</v>
      </c>
    </row>
    <row r="9" spans="2:5" ht="16.5" thickBot="1" x14ac:dyDescent="0.3"/>
    <row r="10" spans="2:5" ht="16.5" thickBot="1" x14ac:dyDescent="0.3">
      <c r="C10" s="36" t="s">
        <v>22</v>
      </c>
      <c r="D10" s="37"/>
      <c r="E10" s="22" t="s">
        <v>40</v>
      </c>
    </row>
    <row r="11" spans="2:5" ht="16.5" thickBot="1" x14ac:dyDescent="0.3">
      <c r="B11" s="6" t="s">
        <v>19</v>
      </c>
      <c r="C11" s="38" t="s">
        <v>30</v>
      </c>
      <c r="D11" s="39"/>
      <c r="E11" s="19">
        <v>5</v>
      </c>
    </row>
    <row r="14" spans="2:5" ht="16.5" thickBot="1" x14ac:dyDescent="0.3">
      <c r="B14" s="25" t="s">
        <v>15</v>
      </c>
    </row>
    <row r="15" spans="2:5" ht="16.5" thickBot="1" x14ac:dyDescent="0.3">
      <c r="C15" s="34" t="s">
        <v>25</v>
      </c>
      <c r="D15" s="35"/>
      <c r="E15" s="5" t="s">
        <v>26</v>
      </c>
    </row>
    <row r="16" spans="2:5" ht="16.5" thickBot="1" x14ac:dyDescent="0.3">
      <c r="B16" s="6" t="s">
        <v>23</v>
      </c>
      <c r="C16" s="40">
        <v>6.4000000000000001E-2</v>
      </c>
      <c r="D16" s="41"/>
      <c r="E16" s="26">
        <v>0</v>
      </c>
    </row>
    <row r="17" spans="2:5" ht="16.5" thickBot="1" x14ac:dyDescent="0.3"/>
    <row r="18" spans="2:5" ht="16.5" thickBot="1" x14ac:dyDescent="0.3">
      <c r="C18" s="34" t="s">
        <v>27</v>
      </c>
      <c r="D18" s="35"/>
      <c r="E18" s="5" t="s">
        <v>28</v>
      </c>
    </row>
    <row r="19" spans="2:5" ht="16.5" thickBot="1" x14ac:dyDescent="0.3">
      <c r="B19" s="11" t="s">
        <v>24</v>
      </c>
      <c r="C19" s="29" t="s">
        <v>32</v>
      </c>
      <c r="D19" s="30"/>
      <c r="E19" s="26">
        <v>0</v>
      </c>
    </row>
    <row r="21" spans="2:5" ht="16.5" thickBot="1" x14ac:dyDescent="0.3"/>
    <row r="22" spans="2:5" ht="16.5" thickBot="1" x14ac:dyDescent="0.3">
      <c r="B22" s="2" t="s">
        <v>41</v>
      </c>
      <c r="C22" s="19">
        <f>ROUND(MAX(E5,E8,E11)+E16-E19,0)</f>
        <v>5</v>
      </c>
    </row>
  </sheetData>
  <mergeCells count="6">
    <mergeCell ref="C19:D19"/>
    <mergeCell ref="C10:D10"/>
    <mergeCell ref="C11:D11"/>
    <mergeCell ref="C15:D15"/>
    <mergeCell ref="C16:D16"/>
    <mergeCell ref="C18:D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6"/>
  <sheetViews>
    <sheetView workbookViewId="0">
      <selection activeCell="C10" sqref="C10"/>
    </sheetView>
  </sheetViews>
  <sheetFormatPr defaultRowHeight="15.75" x14ac:dyDescent="0.25"/>
  <cols>
    <col min="1" max="1" width="9.140625" style="1"/>
    <col min="2" max="2" width="22" style="1" bestFit="1" customWidth="1"/>
    <col min="3" max="3" width="33" style="1" bestFit="1" customWidth="1"/>
    <col min="4" max="16384" width="9.140625" style="1"/>
  </cols>
  <sheetData>
    <row r="1" spans="2:3" ht="16.5" thickBot="1" x14ac:dyDescent="0.3"/>
    <row r="2" spans="2:3" ht="16.5" thickBot="1" x14ac:dyDescent="0.3">
      <c r="B2" s="2" t="s">
        <v>14</v>
      </c>
      <c r="C2" s="3" t="s">
        <v>29</v>
      </c>
    </row>
    <row r="3" spans="2:3" ht="16.5" thickBot="1" x14ac:dyDescent="0.3"/>
    <row r="4" spans="2:3" x14ac:dyDescent="0.25">
      <c r="B4" s="13" t="s">
        <v>33</v>
      </c>
      <c r="C4" s="14">
        <f>'Condition (78W-302)'!C22</f>
        <v>4</v>
      </c>
    </row>
    <row r="5" spans="2:3" x14ac:dyDescent="0.25">
      <c r="B5" s="15" t="s">
        <v>41</v>
      </c>
      <c r="C5" s="16">
        <f>'Criticality (78W-302)'!C22</f>
        <v>5</v>
      </c>
    </row>
    <row r="6" spans="2:3" ht="16.5" thickBot="1" x14ac:dyDescent="0.3">
      <c r="B6" s="17" t="s">
        <v>42</v>
      </c>
      <c r="C6" s="18">
        <f>C4*C5</f>
        <v>20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Condition (78W-302)</vt:lpstr>
      <vt:lpstr>Criticality (78W-302)</vt:lpstr>
      <vt:lpstr>Risk Rating</vt:lpstr>
      <vt:lpstr>'Condition (78W-302)'!Print_Area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2026-06-11T18:06:45Z</dcterms:created>
  <dcterms:modified xsi:type="dcterms:W3CDTF">2026-06-11T18:06:50Z</dcterms:modified>
</cp:coreProperties>
</file>